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300" yWindow="0" windowWidth="25300" windowHeight="1652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9" i="1" l="1"/>
  <c r="Y19" i="1"/>
  <c r="AA19" i="1"/>
  <c r="AA15" i="1"/>
  <c r="Z15" i="1"/>
  <c r="Y15" i="1"/>
  <c r="AD7" i="1"/>
  <c r="AC7" i="1"/>
  <c r="AD6" i="1"/>
  <c r="AC6" i="1"/>
  <c r="AD5" i="1"/>
  <c r="AC5" i="1"/>
  <c r="AD4" i="1"/>
  <c r="AC4" i="1"/>
  <c r="AA22" i="1"/>
  <c r="Z22" i="1"/>
  <c r="Y22" i="1"/>
</calcChain>
</file>

<file path=xl/sharedStrings.xml><?xml version="1.0" encoding="utf-8"?>
<sst xmlns="http://schemas.openxmlformats.org/spreadsheetml/2006/main" count="80" uniqueCount="63">
  <si>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</si>
  <si>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</si>
  <si>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</si>
  <si>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</si>
  <si>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</si>
  <si>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</si>
  <si>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</si>
  <si>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</si>
  <si>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</si>
  <si>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</si>
  <si>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</si>
  <si>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</si>
  <si>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</si>
  <si>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61</t>
  </si>
  <si>
    <t>Concentration and distribution of extractable elements in a soil as affected by tillage systems and fertilization</t>
  </si>
  <si>
    <t>Lavado, RS; Porcelli, CA; Alvarez, R</t>
  </si>
  <si>
    <t>SCIENCE OF THE TOTAL ENVIRONMENT</t>
  </si>
  <si>
    <t>185-191</t>
  </si>
  <si>
    <t>lavado@ifeva.edu.ar</t>
  </si>
  <si>
    <t>Argentina</t>
  </si>
  <si>
    <t>Pergamino Experimental
Station of the Instituto Nacional de Tecnología Agropecuaria
of Argentina (INTA)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</si>
  <si>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</si>
  <si>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</si>
  <si>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</si>
  <si>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</si>
  <si>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</si>
  <si>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unfertilised Festuca arundinacea pasture / conventional tillage / zero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</si>
  <si>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</si>
  <si>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</si>
  <si>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</si>
  <si>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</si>
  <si>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</si>
  <si>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</si>
  <si>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not reported</t>
  </si>
  <si>
    <t>none</t>
  </si>
  <si>
    <t>None</t>
  </si>
  <si>
    <t>Seems OK</t>
  </si>
  <si>
    <t>Table 1. Concentration and distribution in depth of organic matter, macronutrients, and other soil components</t>
  </si>
  <si>
    <t>OM (%)</t>
  </si>
  <si>
    <t>Zero tillage</t>
  </si>
  <si>
    <t>Conventional tillage</t>
  </si>
  <si>
    <t>Pasture</t>
  </si>
  <si>
    <t>Depth (cm)</t>
  </si>
  <si>
    <t>0-5</t>
  </si>
  <si>
    <t>5-10</t>
  </si>
  <si>
    <t>10-15</t>
  </si>
  <si>
    <t>15-20</t>
  </si>
  <si>
    <t>ZT, zero tillage, fertilized; CT, conventional tillage, fertilized; past, pasture, not fertilized</t>
  </si>
  <si>
    <t>In 1979 three soil treatments started:  i. a pasture of Festuca arundinacea, which never was fertilized;  ii. conventional tillage  CT. which consisted of moldboard-plowing the soil up to 15 cm depth, 2]3 months before sowing, followed by a vibrocultivator;  iii. zero tillage  ZT., where the soil was cropped under direct drilling.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</si>
  <si>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</si>
  <si>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</si>
  <si>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</si>
  <si>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</si>
  <si>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</si>
  <si>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</si>
  <si>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</si>
  <si>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15-30</t>
  </si>
  <si>
    <t>NT-CT</t>
  </si>
  <si>
    <t>NT</t>
  </si>
  <si>
    <t>CT</t>
  </si>
  <si>
    <t>/</t>
  </si>
  <si>
    <t>n/a</t>
  </si>
  <si>
    <t>SOC (g/kg)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</si>
</sst>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0" fillId="0" borderId="0" xfId="0" applyFill="1"/>
    <xf numFmtId="0" fontId="0" fillId="0" borderId="0" xfId="0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"/>
  <sheetViews>
    <sheetView tabSelected="1" topLeftCell="S1" workbookViewId="0">
      <selection activeCell="AA19" sqref="AA19"/>
    </sheetView>
  </sheetViews>
  <sheetFormatPr baseColWidth="10" defaultColWidth="11" defaultRowHeight="15" x14ac:dyDescent="0"/>
  <sheetData>
    <row r="1" spans="1:31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22</v>
      </c>
      <c r="O1" s="1" t="s">
        <v>23</v>
      </c>
      <c r="P1" s="1" t="s">
        <v>24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9" t="s">
        <v>37</v>
      </c>
    </row>
    <row r="2" spans="1:31" s="5" customFormat="1">
      <c r="A2" s="6" t="s">
        <v>13</v>
      </c>
      <c r="B2" s="7" t="s">
        <v>14</v>
      </c>
      <c r="C2" s="6" t="s">
        <v>15</v>
      </c>
      <c r="D2" s="6" t="s">
        <v>16</v>
      </c>
      <c r="E2" s="6">
        <v>1999</v>
      </c>
      <c r="F2" s="6">
        <v>232</v>
      </c>
      <c r="G2" s="6" t="s">
        <v>17</v>
      </c>
      <c r="H2" s="6" t="s">
        <v>18</v>
      </c>
      <c r="I2" s="6" t="s">
        <v>19</v>
      </c>
      <c r="J2" s="6" t="s">
        <v>20</v>
      </c>
      <c r="K2" s="8">
        <v>-33.85</v>
      </c>
      <c r="L2" s="8">
        <v>-60.6666666666666</v>
      </c>
      <c r="M2" s="6" t="s">
        <v>21</v>
      </c>
      <c r="N2" s="6" t="s">
        <v>25</v>
      </c>
      <c r="O2" s="6">
        <v>3</v>
      </c>
      <c r="P2" s="6" t="s">
        <v>26</v>
      </c>
      <c r="Q2" s="6" t="s">
        <v>32</v>
      </c>
      <c r="R2" s="6" t="s">
        <v>33</v>
      </c>
      <c r="S2" s="6" t="s">
        <v>34</v>
      </c>
      <c r="T2" s="8" t="s">
        <v>35</v>
      </c>
      <c r="U2" s="6" t="s">
        <v>36</v>
      </c>
      <c r="W2" s="6" t="s">
        <v>38</v>
      </c>
      <c r="AB2" s="5" t="s">
        <v>62</v>
      </c>
    </row>
    <row r="3" spans="1:31">
      <c r="W3" t="s">
        <v>42</v>
      </c>
      <c r="X3" t="s">
        <v>39</v>
      </c>
      <c r="Y3" t="s">
        <v>40</v>
      </c>
      <c r="Z3" t="s">
        <v>41</v>
      </c>
      <c r="AB3" t="s">
        <v>42</v>
      </c>
      <c r="AC3" t="s">
        <v>39</v>
      </c>
      <c r="AD3" t="s">
        <v>40</v>
      </c>
      <c r="AE3" t="s">
        <v>41</v>
      </c>
    </row>
    <row r="4" spans="1:31">
      <c r="A4" s="13" t="s">
        <v>48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W4" t="s">
        <v>43</v>
      </c>
      <c r="X4">
        <v>3.87</v>
      </c>
      <c r="Y4">
        <v>2.7</v>
      </c>
      <c r="Z4">
        <v>6.6</v>
      </c>
      <c r="AB4" t="s">
        <v>43</v>
      </c>
      <c r="AC4">
        <f>X4/1.724*10</f>
        <v>22.447795823665896</v>
      </c>
      <c r="AD4">
        <f t="shared" ref="AD4:AD7" si="0">Y4/1.724*10</f>
        <v>15.661252900232018</v>
      </c>
    </row>
    <row r="5" spans="1:3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W5" s="10" t="s">
        <v>44</v>
      </c>
      <c r="X5">
        <v>2.73</v>
      </c>
      <c r="Y5">
        <v>2.7</v>
      </c>
      <c r="Z5">
        <v>4.0999999999999996</v>
      </c>
      <c r="AB5" s="10" t="s">
        <v>44</v>
      </c>
      <c r="AC5">
        <f t="shared" ref="AC5:AC7" si="1">X5/1.724*10</f>
        <v>15.835266821345709</v>
      </c>
      <c r="AD5">
        <f t="shared" si="0"/>
        <v>15.661252900232018</v>
      </c>
    </row>
    <row r="6" spans="1:31">
      <c r="W6" s="10" t="s">
        <v>45</v>
      </c>
      <c r="X6">
        <v>2.83</v>
      </c>
      <c r="Y6">
        <v>2.8</v>
      </c>
      <c r="Z6">
        <v>3.03</v>
      </c>
      <c r="AB6" s="10" t="s">
        <v>45</v>
      </c>
      <c r="AC6">
        <f t="shared" si="1"/>
        <v>16.415313225058007</v>
      </c>
      <c r="AD6">
        <f t="shared" si="0"/>
        <v>16.241299303944313</v>
      </c>
    </row>
    <row r="7" spans="1:31">
      <c r="W7" s="10" t="s">
        <v>46</v>
      </c>
      <c r="X7">
        <v>2.63</v>
      </c>
      <c r="Y7">
        <v>2.5299999999999998</v>
      </c>
      <c r="Z7">
        <v>2.8</v>
      </c>
      <c r="AB7" s="10" t="s">
        <v>46</v>
      </c>
      <c r="AC7">
        <f t="shared" si="1"/>
        <v>15.25522041763341</v>
      </c>
      <c r="AD7">
        <f t="shared" si="0"/>
        <v>14.675174013921113</v>
      </c>
    </row>
    <row r="8" spans="1:31">
      <c r="W8" t="s">
        <v>47</v>
      </c>
      <c r="AB8" t="s">
        <v>47</v>
      </c>
    </row>
    <row r="11" spans="1:31">
      <c r="W11" t="s">
        <v>49</v>
      </c>
    </row>
    <row r="14" spans="1:31">
      <c r="W14" s="12" t="s">
        <v>50</v>
      </c>
      <c r="X14" s="12"/>
      <c r="Y14" s="12" t="s">
        <v>58</v>
      </c>
      <c r="Z14" s="12" t="s">
        <v>59</v>
      </c>
      <c r="AA14" s="11" t="s">
        <v>57</v>
      </c>
    </row>
    <row r="15" spans="1:31">
      <c r="W15" s="12" t="s">
        <v>51</v>
      </c>
      <c r="X15" s="12" t="s">
        <v>52</v>
      </c>
      <c r="Y15" s="12">
        <f>AVERAGE(AC4:AC6)</f>
        <v>18.232791956689869</v>
      </c>
      <c r="Z15" s="12">
        <f>AVERAGE(AD4:AD6)</f>
        <v>15.854601701469448</v>
      </c>
      <c r="AA15" s="11">
        <f>Y15-Z15</f>
        <v>2.3781902552204208</v>
      </c>
    </row>
    <row r="16" spans="1:31">
      <c r="W16" s="12"/>
      <c r="X16" s="12" t="s">
        <v>53</v>
      </c>
      <c r="Y16" s="12" t="s">
        <v>60</v>
      </c>
      <c r="Z16" s="12" t="s">
        <v>60</v>
      </c>
      <c r="AA16" s="11" t="s">
        <v>61</v>
      </c>
    </row>
    <row r="17" spans="23:27">
      <c r="W17" s="12"/>
      <c r="X17" s="12" t="s">
        <v>54</v>
      </c>
      <c r="Y17" s="12">
        <v>2</v>
      </c>
      <c r="Z17" s="12">
        <v>2</v>
      </c>
      <c r="AA17" s="11">
        <v>4</v>
      </c>
    </row>
    <row r="18" spans="23:27">
      <c r="W18" s="12"/>
      <c r="X18" s="12" t="s">
        <v>55</v>
      </c>
      <c r="Y18" s="12">
        <v>1</v>
      </c>
      <c r="Z18" s="12">
        <v>1</v>
      </c>
      <c r="AA18" s="11">
        <v>1</v>
      </c>
    </row>
    <row r="19" spans="23:27">
      <c r="W19" s="12" t="s">
        <v>56</v>
      </c>
      <c r="X19" s="12" t="s">
        <v>52</v>
      </c>
      <c r="Y19" s="12">
        <f>AC7</f>
        <v>15.25522041763341</v>
      </c>
      <c r="Z19" s="12">
        <f>AD7</f>
        <v>14.675174013921113</v>
      </c>
      <c r="AA19" s="11">
        <f>Y19-Z19</f>
        <v>0.58004640371229677</v>
      </c>
    </row>
    <row r="20" spans="23:27">
      <c r="W20" s="12"/>
      <c r="X20" s="12" t="s">
        <v>53</v>
      </c>
      <c r="Y20" s="12" t="s">
        <v>60</v>
      </c>
      <c r="Z20" s="12" t="s">
        <v>60</v>
      </c>
      <c r="AA20" s="11" t="s">
        <v>61</v>
      </c>
    </row>
    <row r="21" spans="23:27">
      <c r="W21" s="12"/>
      <c r="X21" s="12" t="s">
        <v>54</v>
      </c>
      <c r="Y21" s="12">
        <v>2</v>
      </c>
      <c r="Z21" s="12">
        <v>2</v>
      </c>
      <c r="AA21" s="11">
        <v>4</v>
      </c>
    </row>
    <row r="22" spans="23:27">
      <c r="W22" s="12"/>
      <c r="X22" s="12" t="s">
        <v>55</v>
      </c>
      <c r="Y22" s="12">
        <f>5/15</f>
        <v>0.33333333333333331</v>
      </c>
      <c r="Z22" s="12">
        <f>5/15</f>
        <v>0.33333333333333331</v>
      </c>
      <c r="AA22" s="11">
        <f>5/15</f>
        <v>0.33333333333333331</v>
      </c>
    </row>
  </sheetData>
  <mergeCells count="1">
    <mergeCell ref="A4:R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2015-06-18T06:49:29Z</dcterms:created>
  <dcterms:modified xsi:type="dcterms:W3CDTF">2016-03-27T15:50:31Z</dcterms:modified>
</cp:coreProperties>
</file>